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rol\Desktop\"/>
    </mc:Choice>
  </mc:AlternateContent>
  <bookViews>
    <workbookView xWindow="0" yWindow="0" windowWidth="24000" windowHeight="9600"/>
  </bookViews>
  <sheets>
    <sheet name="Kalkulasjoner" sheetId="1" r:id="rId1"/>
    <sheet name="Plassering" sheetId="3" r:id="rId2"/>
    <sheet name="Linker" sheetId="2" r:id="rId3"/>
  </sheets>
  <calcPr calcId="162913"/>
</workbook>
</file>

<file path=xl/calcChain.xml><?xml version="1.0" encoding="utf-8"?>
<calcChain xmlns="http://schemas.openxmlformats.org/spreadsheetml/2006/main">
  <c r="C68" i="1" l="1"/>
  <c r="E42" i="1"/>
  <c r="C48" i="1"/>
  <c r="C52" i="1" l="1"/>
  <c r="D48" i="1"/>
  <c r="E41" i="1"/>
  <c r="C73" i="1" l="1"/>
  <c r="C72" i="1"/>
  <c r="C66" i="1" l="1"/>
  <c r="C59" i="1"/>
  <c r="C19" i="1" l="1"/>
  <c r="C35" i="1"/>
  <c r="C29" i="1"/>
  <c r="C34" i="1"/>
  <c r="C33" i="1"/>
  <c r="C32" i="1"/>
  <c r="C28" i="1"/>
  <c r="C27" i="1"/>
  <c r="C26" i="1"/>
  <c r="F52" i="1"/>
  <c r="E52" i="1" s="1"/>
  <c r="G41" i="1"/>
  <c r="C47" i="1"/>
  <c r="E43" i="1"/>
  <c r="C51" i="1"/>
  <c r="F51" i="1" s="1"/>
  <c r="E51" i="1" s="1"/>
  <c r="C50" i="1"/>
  <c r="F50" i="1" s="1"/>
  <c r="E50" i="1" s="1"/>
  <c r="E44" i="1"/>
  <c r="C74" i="1" l="1"/>
  <c r="C75" i="1" s="1"/>
  <c r="C76" i="1" s="1"/>
  <c r="C58" i="1"/>
  <c r="C60" i="1"/>
  <c r="C61" i="1" s="1"/>
  <c r="C65" i="1"/>
  <c r="C20" i="1"/>
  <c r="D46" i="1"/>
  <c r="C46" i="1" s="1"/>
  <c r="C67" i="1" l="1"/>
  <c r="C69" i="1" s="1"/>
  <c r="C62" i="1"/>
  <c r="C77" i="1"/>
</calcChain>
</file>

<file path=xl/sharedStrings.xml><?xml version="1.0" encoding="utf-8"?>
<sst xmlns="http://schemas.openxmlformats.org/spreadsheetml/2006/main" count="104" uniqueCount="78">
  <si>
    <t>Mellom høytt</t>
  </si>
  <si>
    <t>Avstand fra høytt til lyttepos</t>
  </si>
  <si>
    <t>http://www.bobgolds.com/Mode/RoomModes.htm</t>
  </si>
  <si>
    <t>http://www.hunecke.de/english/calculators/room-eigenmodes.html</t>
  </si>
  <si>
    <t>L</t>
  </si>
  <si>
    <t>E</t>
  </si>
  <si>
    <t>N</t>
  </si>
  <si>
    <t>G</t>
  </si>
  <si>
    <t>D</t>
  </si>
  <si>
    <t>B</t>
  </si>
  <si>
    <t>R</t>
  </si>
  <si>
    <t xml:space="preserve">Avstandsmålene referer til senter av basselementet på frontbaffelen. </t>
  </si>
  <si>
    <t>Fra linje mellom fronthøytt til lytter</t>
  </si>
  <si>
    <t>Unngå hele partall (2,4,6) her</t>
  </si>
  <si>
    <t>http://www.cardas.com/content.php?area=insights&amp;content_id=26&amp;pagestring=Room+Setup</t>
  </si>
  <si>
    <t>Dette erstatter, eller overgår ikke målinger og en mer profesjonell tilnærming på noen måte.</t>
  </si>
  <si>
    <t>Men det kan jo være et utgangspunkt, og om ikke annet noe å prøve hvis man kjeder seg..........?</t>
  </si>
  <si>
    <t>Plassering ut fra sidevegg høyre høyttaler</t>
  </si>
  <si>
    <t>Plassering ut fra sidevegg venstre høyttaler</t>
  </si>
  <si>
    <t>Plassering ut fra frontvegg</t>
  </si>
  <si>
    <t>Fra bakvegg</t>
  </si>
  <si>
    <t>Fra venstre vegg</t>
  </si>
  <si>
    <t>Fra høyre vegg</t>
  </si>
  <si>
    <t>Lytteavstand ut fra frontvegg</t>
  </si>
  <si>
    <t>Plassering ut fra frontvegg ift rommet</t>
  </si>
  <si>
    <t>Plassering ut fra høyre sidevegg ift rommet</t>
  </si>
  <si>
    <t>Plassering ut fra venstre sidevegg ift rommet</t>
  </si>
  <si>
    <t>Frontvegg</t>
  </si>
  <si>
    <t>Fra sidevegg til høyttaler</t>
  </si>
  <si>
    <t>1/3 av rommets breddde</t>
  </si>
  <si>
    <t>1/5 av rommets breddde</t>
  </si>
  <si>
    <t>1/7 av rommets breddde</t>
  </si>
  <si>
    <t>Rommets lengde (frontvegg til bakvegg)</t>
  </si>
  <si>
    <t>Rommets bredde (høyre sidevegg til venstre sidevegg)</t>
  </si>
  <si>
    <t>Fra frontvegg til høyttaler</t>
  </si>
  <si>
    <t>1/3 av rommets lengde</t>
  </si>
  <si>
    <t>1/5 av rommets lengde</t>
  </si>
  <si>
    <t>1/7 av rommets lengde</t>
  </si>
  <si>
    <t>Rommets mål</t>
  </si>
  <si>
    <t>Anbefalte plasseringer bredde</t>
  </si>
  <si>
    <t>1/9 av rommets breddde</t>
  </si>
  <si>
    <t>1/9 av rommets lengde</t>
  </si>
  <si>
    <t>Anbefalte plasseringer lengde</t>
  </si>
  <si>
    <t>Anbefalte plasseringer lytteposisjon</t>
  </si>
  <si>
    <t>Fra frontvegg til hode</t>
  </si>
  <si>
    <t>38% av rommets lengde</t>
  </si>
  <si>
    <t>&lt;--- trykk på bildet</t>
  </si>
  <si>
    <t>Bakvegg</t>
  </si>
  <si>
    <t>Regneark for beregning av høyttalerplassering (oddetallsregelen)</t>
  </si>
  <si>
    <t>Alle målene er fra veggen til senter av basselement, ofte midt på fronten av høyttaleren</t>
  </si>
  <si>
    <t xml:space="preserve">Har tatt med 1/9 av målene, men denne er sjelden brukt. </t>
  </si>
  <si>
    <t>Jeg har brukt oddetalls-"regelen" for å sette opp disse forslagene. Synes at ofte så har dette vært et bra utgangspunkt for å plassere høyttalere.</t>
  </si>
  <si>
    <t>Ligger også noen linker i arkfanen "Linker"</t>
  </si>
  <si>
    <t>Fra frontvegg til lytteposisjon</t>
  </si>
  <si>
    <r>
      <t xml:space="preserve">Har satt opp noen enkle regnestykker for beregning av høyttalerplassering i </t>
    </r>
    <r>
      <rPr>
        <u/>
        <sz val="12"/>
        <rFont val="Calibri"/>
        <family val="2"/>
        <scheme val="minor"/>
      </rPr>
      <t>rektangulære</t>
    </r>
    <r>
      <rPr>
        <sz val="12"/>
        <rFont val="Calibri"/>
        <family val="2"/>
        <scheme val="minor"/>
      </rPr>
      <t xml:space="preserve"> rom. Alle mål er i meter. Fyll inn dine mål i de hvite feltene. </t>
    </r>
  </si>
  <si>
    <r>
      <rPr>
        <b/>
        <sz val="12"/>
        <rFont val="Calibri"/>
        <family val="2"/>
        <scheme val="minor"/>
      </rPr>
      <t xml:space="preserve">Ikke endre på noen andre felt, da dette vil fjerne formlene og dermed beregningene. </t>
    </r>
    <r>
      <rPr>
        <sz val="12"/>
        <rFont val="Calibri"/>
        <family val="2"/>
        <scheme val="minor"/>
      </rPr>
      <t>Når du har lagt inn dine rom-mål, så kan du lagre regnearket (så slipper du å fylle inn hver gang).</t>
    </r>
  </si>
  <si>
    <t>Når du oppgir målene så er rommets bredde den veggen du ser på når du sitter i sweetspot og ser mot høyttalerne. (spiller du fra langvegg så oppgir du denne som bredde i arket)</t>
  </si>
  <si>
    <t>Her kan du fylle inn dine egne mål, eventuelt leke litt med tallene</t>
  </si>
  <si>
    <t xml:space="preserve">Frontvegg er veggen du ser på, altså foran deg og bak høyttalerne. Bakvegg er veggen bak deg. </t>
  </si>
  <si>
    <t>X2 Fra lytteposisjon til høyre sidevegg</t>
  </si>
  <si>
    <t>Y Fra lytteposisjon til linjen mellom høyttalerne</t>
  </si>
  <si>
    <t>X1 Fra høyre høyttaler til høyre sidevegg</t>
  </si>
  <si>
    <t>Mål fra lytteposisjon til senter av dempeplate</t>
  </si>
  <si>
    <t>X2 Fra lytteposisjon til venstre sidevegg</t>
  </si>
  <si>
    <t>X1 Fra venstre høyttaler til venstre sidevegg</t>
  </si>
  <si>
    <t xml:space="preserve">38%, evt 33%, eller oddetall her også </t>
  </si>
  <si>
    <t>HØYRE SIDEVEGG</t>
  </si>
  <si>
    <t>VENSTRE SIDEVEGG</t>
  </si>
  <si>
    <t>X2 Fra lytteposisjon til frontvegg</t>
  </si>
  <si>
    <t>FRONTVEGG</t>
  </si>
  <si>
    <t>Plassering av dempeplater for førsterefleksjon</t>
  </si>
  <si>
    <t>X1 Fra høyttaler til frontvegg</t>
  </si>
  <si>
    <t>Mål fra frontvegg til senter av dempeplate</t>
  </si>
  <si>
    <t>Y Halve avstanden mellom høyttalerne</t>
  </si>
  <si>
    <t>Mål fra midt mellom høyttalerne til senter av dempeplater</t>
  </si>
  <si>
    <t>Mål fra høyre sidevegg til senter av høyre dempeplate</t>
  </si>
  <si>
    <t>Mål fra venstre sidevegg til senter av venstre dempeplate</t>
  </si>
  <si>
    <t>vipa sin plassering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</si>
</sst>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.0_ ;_ * \-#,##0.0_ ;_ * &quot;-&quot;??_ ;_ @_ 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30"/>
      <color theme="0"/>
      <name val="Calibri"/>
      <family val="2"/>
      <scheme val="minor"/>
    </font>
    <font>
      <sz val="10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86">
    <xf numFmtId="0" fontId="0" fillId="0" borderId="0" xfId="0"/>
    <xf numFmtId="0" fontId="0" fillId="2" borderId="0" xfId="0" applyFill="1"/>
    <xf numFmtId="0" fontId="3" fillId="0" borderId="0" xfId="1" applyAlignment="1" applyProtection="1"/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2" borderId="13" xfId="0" applyFill="1" applyBorder="1"/>
    <xf numFmtId="0" fontId="0" fillId="2" borderId="12" xfId="0" applyFill="1" applyBorder="1"/>
    <xf numFmtId="0" fontId="0" fillId="5" borderId="0" xfId="0" applyFill="1" applyBorder="1"/>
    <xf numFmtId="0" fontId="0" fillId="5" borderId="0" xfId="0" applyFill="1"/>
    <xf numFmtId="0" fontId="7" fillId="6" borderId="0" xfId="0" applyFont="1" applyFill="1"/>
    <xf numFmtId="4" fontId="7" fillId="6" borderId="0" xfId="0" applyNumberFormat="1" applyFont="1" applyFill="1"/>
    <xf numFmtId="0" fontId="9" fillId="6" borderId="0" xfId="0" applyFont="1" applyFill="1"/>
    <xf numFmtId="0" fontId="7" fillId="6" borderId="0" xfId="0" applyFont="1" applyFill="1" applyBorder="1"/>
    <xf numFmtId="4" fontId="7" fillId="6" borderId="0" xfId="0" applyNumberFormat="1" applyFont="1" applyFill="1" applyBorder="1"/>
    <xf numFmtId="4" fontId="9" fillId="6" borderId="0" xfId="0" applyNumberFormat="1" applyFont="1" applyFill="1"/>
    <xf numFmtId="0" fontId="10" fillId="6" borderId="0" xfId="0" applyFont="1" applyFill="1" applyBorder="1" applyAlignment="1">
      <alignment horizontal="center"/>
    </xf>
    <xf numFmtId="0" fontId="10" fillId="6" borderId="13" xfId="0" applyFont="1" applyFill="1" applyBorder="1" applyAlignment="1">
      <alignment horizontal="center"/>
    </xf>
    <xf numFmtId="0" fontId="8" fillId="6" borderId="0" xfId="0" applyFont="1" applyFill="1"/>
    <xf numFmtId="4" fontId="12" fillId="8" borderId="15" xfId="0" applyNumberFormat="1" applyFont="1" applyFill="1" applyBorder="1"/>
    <xf numFmtId="4" fontId="13" fillId="9" borderId="15" xfId="0" applyNumberFormat="1" applyFont="1" applyFill="1" applyBorder="1"/>
    <xf numFmtId="0" fontId="14" fillId="6" borderId="0" xfId="0" applyFont="1" applyFill="1"/>
    <xf numFmtId="4" fontId="14" fillId="6" borderId="0" xfId="0" applyNumberFormat="1" applyFont="1" applyFill="1"/>
    <xf numFmtId="0" fontId="16" fillId="6" borderId="0" xfId="0" applyFont="1" applyFill="1"/>
    <xf numFmtId="0" fontId="14" fillId="6" borderId="0" xfId="0" applyFont="1" applyFill="1" applyAlignment="1">
      <alignment horizontal="right"/>
    </xf>
    <xf numFmtId="4" fontId="10" fillId="9" borderId="15" xfId="0" applyNumberFormat="1" applyFont="1" applyFill="1" applyBorder="1"/>
    <xf numFmtId="4" fontId="10" fillId="8" borderId="15" xfId="0" applyNumberFormat="1" applyFont="1" applyFill="1" applyBorder="1"/>
    <xf numFmtId="0" fontId="17" fillId="6" borderId="0" xfId="0" applyFont="1" applyFill="1"/>
    <xf numFmtId="9" fontId="10" fillId="8" borderId="15" xfId="2" applyFont="1" applyFill="1" applyBorder="1"/>
    <xf numFmtId="0" fontId="14" fillId="6" borderId="0" xfId="0" applyFont="1" applyFill="1" applyAlignment="1">
      <alignment horizontal="left"/>
    </xf>
    <xf numFmtId="0" fontId="18" fillId="6" borderId="0" xfId="0" applyFont="1" applyFill="1" applyAlignment="1">
      <alignment horizontal="left"/>
    </xf>
    <xf numFmtId="0" fontId="17" fillId="5" borderId="0" xfId="0" applyFont="1" applyFill="1"/>
    <xf numFmtId="4" fontId="18" fillId="6" borderId="0" xfId="0" applyNumberFormat="1" applyFont="1" applyFill="1"/>
    <xf numFmtId="4" fontId="12" fillId="8" borderId="3" xfId="0" applyNumberFormat="1" applyFont="1" applyFill="1" applyBorder="1"/>
    <xf numFmtId="0" fontId="7" fillId="10" borderId="10" xfId="0" applyFont="1" applyFill="1" applyBorder="1" applyAlignment="1">
      <alignment horizontal="right"/>
    </xf>
    <xf numFmtId="0" fontId="7" fillId="10" borderId="12" xfId="0" applyFont="1" applyFill="1" applyBorder="1"/>
    <xf numFmtId="0" fontId="9" fillId="10" borderId="0" xfId="0" applyFont="1" applyFill="1" applyBorder="1"/>
    <xf numFmtId="0" fontId="7" fillId="10" borderId="11" xfId="0" applyFont="1" applyFill="1" applyBorder="1"/>
    <xf numFmtId="0" fontId="9" fillId="10" borderId="13" xfId="0" applyFont="1" applyFill="1" applyBorder="1"/>
    <xf numFmtId="0" fontId="7" fillId="10" borderId="14" xfId="0" applyFont="1" applyFill="1" applyBorder="1"/>
    <xf numFmtId="0" fontId="7" fillId="10" borderId="10" xfId="0" applyFont="1" applyFill="1" applyBorder="1"/>
    <xf numFmtId="0" fontId="9" fillId="10" borderId="8" xfId="0" applyFont="1" applyFill="1" applyBorder="1"/>
    <xf numFmtId="0" fontId="7" fillId="10" borderId="9" xfId="0" applyFont="1" applyFill="1" applyBorder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10" fillId="6" borderId="0" xfId="0" applyFont="1" applyFill="1" applyAlignment="1">
      <alignment horizontal="right"/>
    </xf>
    <xf numFmtId="43" fontId="10" fillId="8" borderId="15" xfId="3" applyNumberFormat="1" applyFont="1" applyFill="1" applyBorder="1"/>
    <xf numFmtId="164" fontId="14" fillId="6" borderId="0" xfId="3" applyNumberFormat="1" applyFont="1" applyFill="1"/>
    <xf numFmtId="0" fontId="11" fillId="7" borderId="4" xfId="0" applyFont="1" applyFill="1" applyBorder="1" applyAlignment="1">
      <alignment horizontal="center"/>
    </xf>
    <xf numFmtId="0" fontId="11" fillId="7" borderId="5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center"/>
    </xf>
    <xf numFmtId="0" fontId="19" fillId="7" borderId="7" xfId="0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/>
    </xf>
    <xf numFmtId="0" fontId="19" fillId="7" borderId="12" xfId="0" applyFont="1" applyFill="1" applyBorder="1" applyAlignment="1">
      <alignment horizontal="center"/>
    </xf>
    <xf numFmtId="0" fontId="19" fillId="7" borderId="13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/>
    </xf>
    <xf numFmtId="0" fontId="16" fillId="8" borderId="5" xfId="0" applyFont="1" applyFill="1" applyBorder="1" applyAlignment="1">
      <alignment horizontal="center"/>
    </xf>
    <xf numFmtId="0" fontId="16" fillId="8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</cellXfs>
  <cellStyles count="4">
    <cellStyle name="Hyperkobling" xfId="1" builtinId="8"/>
    <cellStyle name="Komma" xfId="3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#Plassering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1085851</xdr:colOff>
      <xdr:row>11</xdr:row>
      <xdr:rowOff>57150</xdr:rowOff>
    </xdr:from>
    <xdr:ext cx="1619250" cy="2573755"/>
    <xdr:pic>
      <xdr:nvPicPr>
        <xdr:cNvPr id="3" name="Picture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5801" y="2314575"/>
          <a:ext cx="1619250" cy="25737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  <xdr:twoCellAnchor editAs="oneCell">
    <xdr:from>
      <xdr:col>3</xdr:col>
      <xdr:colOff>247650</xdr:colOff>
      <xdr:row>56</xdr:row>
      <xdr:rowOff>19050</xdr:rowOff>
    </xdr:from>
    <xdr:to>
      <xdr:col>5</xdr:col>
      <xdr:colOff>2447248</xdr:colOff>
      <xdr:row>76</xdr:row>
      <xdr:rowOff>47100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48150" y="12344400"/>
          <a:ext cx="5419048" cy="4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ardas.com/content.php?area=insights&amp;content_id=26&amp;pagestring=Room+Setup" TargetMode="External"/><Relationship Id="rId2" Type="http://schemas.openxmlformats.org/officeDocument/2006/relationships/hyperlink" Target="http://www.hunecke.de/english/calculators/room-eigenmodes.html" TargetMode="External"/><Relationship Id="rId1" Type="http://schemas.openxmlformats.org/officeDocument/2006/relationships/hyperlink" Target="http://www.bobgolds.com/Mode/RoomMode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7"/>
  <sheetViews>
    <sheetView tabSelected="1" topLeftCell="A54" workbookViewId="0">
      <selection activeCell="C68" sqref="C68"/>
    </sheetView>
  </sheetViews>
  <sheetFormatPr baseColWidth="10" defaultColWidth="9.140625" defaultRowHeight="12.75" x14ac:dyDescent="0.2"/>
  <cols>
    <col min="1" max="1" width="2.140625" style="23" customWidth="1"/>
    <col min="2" max="2" width="60.7109375" style="23" customWidth="1"/>
    <col min="3" max="3" width="11.85546875" style="24" bestFit="1" customWidth="1"/>
    <col min="4" max="4" width="30" style="23" customWidth="1"/>
    <col min="5" max="5" width="18.28515625" style="23" customWidth="1"/>
    <col min="6" max="6" width="41.140625" style="23" customWidth="1"/>
    <col min="7" max="7" width="12" style="23" bestFit="1" customWidth="1"/>
    <col min="8" max="8" width="34.5703125" style="23" customWidth="1"/>
    <col min="9" max="9" width="11.5703125" style="23" customWidth="1"/>
    <col min="10" max="16384" width="9.140625" style="23"/>
  </cols>
  <sheetData>
    <row r="1" spans="2:9" ht="15.75" customHeight="1" x14ac:dyDescent="0.2">
      <c r="B1" s="68" t="s">
        <v>48</v>
      </c>
      <c r="C1" s="69"/>
      <c r="D1" s="69"/>
      <c r="E1" s="69"/>
      <c r="F1" s="69"/>
      <c r="G1" s="69"/>
      <c r="H1" s="69"/>
      <c r="I1" s="70"/>
    </row>
    <row r="2" spans="2:9" ht="23.25" customHeight="1" thickBot="1" x14ac:dyDescent="0.25">
      <c r="B2" s="71"/>
      <c r="C2" s="72"/>
      <c r="D2" s="72"/>
      <c r="E2" s="72"/>
      <c r="F2" s="72"/>
      <c r="G2" s="72"/>
      <c r="H2" s="72"/>
      <c r="I2" s="73"/>
    </row>
    <row r="4" spans="2:9" s="34" customFormat="1" ht="15.75" x14ac:dyDescent="0.25">
      <c r="B4" s="34" t="s">
        <v>54</v>
      </c>
      <c r="C4" s="35"/>
    </row>
    <row r="5" spans="2:9" s="34" customFormat="1" ht="15.75" x14ac:dyDescent="0.25">
      <c r="B5" s="34" t="s">
        <v>55</v>
      </c>
      <c r="C5" s="35"/>
    </row>
    <row r="6" spans="2:9" s="34" customFormat="1" ht="15.75" x14ac:dyDescent="0.25">
      <c r="B6" s="34" t="s">
        <v>11</v>
      </c>
      <c r="C6" s="35"/>
    </row>
    <row r="7" spans="2:9" s="34" customFormat="1" ht="15.75" x14ac:dyDescent="0.25">
      <c r="B7" s="34" t="s">
        <v>56</v>
      </c>
      <c r="C7" s="35"/>
    </row>
    <row r="8" spans="2:9" s="34" customFormat="1" ht="15.75" x14ac:dyDescent="0.25">
      <c r="B8" s="34" t="s">
        <v>58</v>
      </c>
      <c r="C8" s="35"/>
    </row>
    <row r="9" spans="2:9" s="34" customFormat="1" ht="15.75" x14ac:dyDescent="0.25">
      <c r="B9" s="34" t="s">
        <v>51</v>
      </c>
      <c r="C9" s="35"/>
    </row>
    <row r="10" spans="2:9" s="34" customFormat="1" ht="15.75" x14ac:dyDescent="0.25">
      <c r="B10" s="34" t="s">
        <v>15</v>
      </c>
      <c r="C10" s="35"/>
    </row>
    <row r="11" spans="2:9" s="34" customFormat="1" ht="15.75" x14ac:dyDescent="0.25">
      <c r="B11" s="34" t="s">
        <v>16</v>
      </c>
      <c r="C11" s="35"/>
    </row>
    <row r="12" spans="2:9" ht="15.75" x14ac:dyDescent="0.25">
      <c r="B12" s="34" t="s">
        <v>52</v>
      </c>
    </row>
    <row r="14" spans="2:9" ht="13.5" thickBot="1" x14ac:dyDescent="0.25"/>
    <row r="15" spans="2:9" ht="24" thickBot="1" x14ac:dyDescent="0.4">
      <c r="B15" s="74" t="s">
        <v>38</v>
      </c>
      <c r="C15" s="33">
        <v>4.4000000000000004</v>
      </c>
      <c r="D15" s="54" t="s">
        <v>32</v>
      </c>
      <c r="E15" s="55"/>
    </row>
    <row r="16" spans="2:9" ht="24" thickBot="1" x14ac:dyDescent="0.4">
      <c r="B16" s="75"/>
      <c r="C16" s="33">
        <v>4.9000000000000004</v>
      </c>
      <c r="D16" s="51" t="s">
        <v>33</v>
      </c>
      <c r="E16" s="52"/>
      <c r="G16" s="23" t="s">
        <v>46</v>
      </c>
    </row>
    <row r="17" spans="2:5" ht="13.5" thickBot="1" x14ac:dyDescent="0.25">
      <c r="C17" s="23"/>
    </row>
    <row r="18" spans="2:5" ht="19.5" thickBot="1" x14ac:dyDescent="0.35">
      <c r="B18" s="76" t="s">
        <v>43</v>
      </c>
      <c r="C18" s="77"/>
      <c r="D18" s="77"/>
      <c r="E18" s="78"/>
    </row>
    <row r="19" spans="2:5" ht="21.75" thickBot="1" x14ac:dyDescent="0.4">
      <c r="B19" s="47" t="s">
        <v>44</v>
      </c>
      <c r="C19" s="46">
        <f>0.38*C15</f>
        <v>1.6720000000000002</v>
      </c>
      <c r="D19" s="49" t="s">
        <v>45</v>
      </c>
      <c r="E19" s="50"/>
    </row>
    <row r="20" spans="2:5" ht="21.75" thickBot="1" x14ac:dyDescent="0.4">
      <c r="B20" s="48"/>
      <c r="C20" s="32">
        <f>+C32</f>
        <v>1.4666666666666668</v>
      </c>
      <c r="D20" s="51" t="s">
        <v>35</v>
      </c>
      <c r="E20" s="52"/>
    </row>
    <row r="21" spans="2:5" x14ac:dyDescent="0.2">
      <c r="C21" s="23"/>
    </row>
    <row r="22" spans="2:5" ht="18.75" x14ac:dyDescent="0.3">
      <c r="B22" s="36" t="s">
        <v>49</v>
      </c>
    </row>
    <row r="23" spans="2:5" x14ac:dyDescent="0.2">
      <c r="B23" s="23" t="s">
        <v>50</v>
      </c>
    </row>
    <row r="24" spans="2:5" ht="13.5" thickBot="1" x14ac:dyDescent="0.25"/>
    <row r="25" spans="2:5" ht="19.5" thickBot="1" x14ac:dyDescent="0.35">
      <c r="B25" s="76" t="s">
        <v>39</v>
      </c>
      <c r="C25" s="77"/>
      <c r="D25" s="77"/>
      <c r="E25" s="78"/>
    </row>
    <row r="26" spans="2:5" ht="21.75" thickBot="1" x14ac:dyDescent="0.4">
      <c r="B26" s="47" t="s">
        <v>28</v>
      </c>
      <c r="C26" s="46">
        <f>C16/3</f>
        <v>1.6333333333333335</v>
      </c>
      <c r="D26" s="49" t="s">
        <v>29</v>
      </c>
      <c r="E26" s="50"/>
    </row>
    <row r="27" spans="2:5" ht="21.75" thickBot="1" x14ac:dyDescent="0.4">
      <c r="B27" s="53"/>
      <c r="C27" s="32">
        <f>C16/5</f>
        <v>0.98000000000000009</v>
      </c>
      <c r="D27" s="49" t="s">
        <v>30</v>
      </c>
      <c r="E27" s="50"/>
    </row>
    <row r="28" spans="2:5" ht="21.75" thickBot="1" x14ac:dyDescent="0.4">
      <c r="B28" s="53"/>
      <c r="C28" s="32">
        <f>C16/7</f>
        <v>0.70000000000000007</v>
      </c>
      <c r="D28" s="49" t="s">
        <v>31</v>
      </c>
      <c r="E28" s="50"/>
    </row>
    <row r="29" spans="2:5" ht="21.75" thickBot="1" x14ac:dyDescent="0.4">
      <c r="B29" s="48"/>
      <c r="C29" s="32">
        <f>+C16/9</f>
        <v>0.54444444444444451</v>
      </c>
      <c r="D29" s="51" t="s">
        <v>40</v>
      </c>
      <c r="E29" s="52"/>
    </row>
    <row r="30" spans="2:5" ht="13.5" thickBot="1" x14ac:dyDescent="0.25"/>
    <row r="31" spans="2:5" ht="19.5" thickBot="1" x14ac:dyDescent="0.35">
      <c r="B31" s="76" t="s">
        <v>42</v>
      </c>
      <c r="C31" s="77"/>
      <c r="D31" s="77"/>
      <c r="E31" s="78"/>
    </row>
    <row r="32" spans="2:5" ht="21.75" thickBot="1" x14ac:dyDescent="0.4">
      <c r="B32" s="47" t="s">
        <v>34</v>
      </c>
      <c r="C32" s="46">
        <f>C15/3</f>
        <v>1.4666666666666668</v>
      </c>
      <c r="D32" s="49" t="s">
        <v>35</v>
      </c>
      <c r="E32" s="50"/>
    </row>
    <row r="33" spans="2:9" ht="21.75" thickBot="1" x14ac:dyDescent="0.4">
      <c r="B33" s="53"/>
      <c r="C33" s="32">
        <f>C15/5</f>
        <v>0.88000000000000012</v>
      </c>
      <c r="D33" s="49" t="s">
        <v>36</v>
      </c>
      <c r="E33" s="50"/>
    </row>
    <row r="34" spans="2:9" ht="21.75" thickBot="1" x14ac:dyDescent="0.4">
      <c r="B34" s="53"/>
      <c r="C34" s="32">
        <f>C15/7</f>
        <v>0.62857142857142867</v>
      </c>
      <c r="D34" s="49" t="s">
        <v>37</v>
      </c>
      <c r="E34" s="50"/>
    </row>
    <row r="35" spans="2:9" ht="21.75" thickBot="1" x14ac:dyDescent="0.4">
      <c r="B35" s="48"/>
      <c r="C35" s="32">
        <f>+C15/9</f>
        <v>0.48888888888888893</v>
      </c>
      <c r="D35" s="51" t="s">
        <v>41</v>
      </c>
      <c r="E35" s="52"/>
    </row>
    <row r="37" spans="2:9" s="25" customFormat="1" ht="18.75" x14ac:dyDescent="0.3">
      <c r="B37" s="31" t="s">
        <v>57</v>
      </c>
      <c r="C37" s="28"/>
    </row>
    <row r="38" spans="2:9" s="25" customFormat="1" ht="13.5" thickBot="1" x14ac:dyDescent="0.25">
      <c r="C38" s="28"/>
    </row>
    <row r="39" spans="2:9" ht="21.75" thickBot="1" x14ac:dyDescent="0.4">
      <c r="B39" s="65" t="s">
        <v>77</v>
      </c>
      <c r="C39" s="66"/>
      <c r="D39" s="66"/>
      <c r="E39" s="66"/>
      <c r="F39" s="66"/>
      <c r="G39" s="66"/>
      <c r="H39" s="66"/>
      <c r="I39" s="67"/>
    </row>
    <row r="40" spans="2:9" ht="16.5" thickBot="1" x14ac:dyDescent="0.3">
      <c r="B40" s="29"/>
      <c r="C40" s="29"/>
      <c r="D40" s="29"/>
      <c r="E40" s="30"/>
      <c r="F40" s="29"/>
      <c r="G40" s="29"/>
      <c r="H40" s="29"/>
      <c r="I40" s="29"/>
    </row>
    <row r="41" spans="2:9" s="34" customFormat="1" ht="16.5" thickBot="1" x14ac:dyDescent="0.3">
      <c r="B41" s="37" t="s">
        <v>19</v>
      </c>
      <c r="C41" s="38">
        <v>0.88</v>
      </c>
      <c r="D41" s="37" t="s">
        <v>20</v>
      </c>
      <c r="E41" s="39">
        <f>C15-C41</f>
        <v>3.5200000000000005</v>
      </c>
      <c r="F41" s="37" t="s">
        <v>12</v>
      </c>
      <c r="G41" s="39">
        <f>C44-C41</f>
        <v>2.2200000000000002</v>
      </c>
    </row>
    <row r="42" spans="2:9" s="34" customFormat="1" ht="16.5" thickBot="1" x14ac:dyDescent="0.3">
      <c r="B42" s="37" t="s">
        <v>17</v>
      </c>
      <c r="C42" s="38">
        <v>0.92</v>
      </c>
      <c r="D42" s="37" t="s">
        <v>21</v>
      </c>
      <c r="E42" s="39">
        <f>C16-C42</f>
        <v>3.9800000000000004</v>
      </c>
    </row>
    <row r="43" spans="2:9" s="34" customFormat="1" ht="16.5" thickBot="1" x14ac:dyDescent="0.3">
      <c r="B43" s="37" t="s">
        <v>18</v>
      </c>
      <c r="C43" s="38">
        <v>0.92</v>
      </c>
      <c r="D43" s="37" t="s">
        <v>22</v>
      </c>
      <c r="E43" s="39">
        <f>+C16-C43</f>
        <v>3.9800000000000004</v>
      </c>
      <c r="F43" s="64"/>
    </row>
    <row r="44" spans="2:9" s="34" customFormat="1" ht="16.5" thickBot="1" x14ac:dyDescent="0.3">
      <c r="B44" s="37" t="s">
        <v>23</v>
      </c>
      <c r="C44" s="38">
        <v>3.1</v>
      </c>
      <c r="D44" s="37" t="s">
        <v>20</v>
      </c>
      <c r="E44" s="39">
        <f>C15-C44</f>
        <v>1.3000000000000003</v>
      </c>
    </row>
    <row r="45" spans="2:9" s="34" customFormat="1" ht="16.5" thickBot="1" x14ac:dyDescent="0.3">
      <c r="G45" s="40"/>
      <c r="H45" s="40"/>
      <c r="I45" s="40"/>
    </row>
    <row r="46" spans="2:9" s="34" customFormat="1" ht="16.5" thickBot="1" x14ac:dyDescent="0.3">
      <c r="B46" s="37" t="s">
        <v>1</v>
      </c>
      <c r="C46" s="39">
        <f>SQRT(D46)</f>
        <v>2.6961639416029586</v>
      </c>
      <c r="D46" s="43">
        <f>(G41*G41)+((C47/2)*(C47/2))</f>
        <v>7.2693000000000012</v>
      </c>
    </row>
    <row r="47" spans="2:9" s="34" customFormat="1" ht="16.5" thickBot="1" x14ac:dyDescent="0.3">
      <c r="B47" s="37" t="s">
        <v>0</v>
      </c>
      <c r="C47" s="39">
        <f>C16-(C42+C43)</f>
        <v>3.0600000000000005</v>
      </c>
    </row>
    <row r="48" spans="2:9" s="34" customFormat="1" ht="16.5" thickBot="1" x14ac:dyDescent="0.3">
      <c r="B48" s="37" t="s">
        <v>53</v>
      </c>
      <c r="C48" s="41">
        <f>C44/C15</f>
        <v>0.70454545454545447</v>
      </c>
      <c r="D48" s="63">
        <f>C15/C44</f>
        <v>1.4193548387096775</v>
      </c>
      <c r="E48" s="42" t="s">
        <v>65</v>
      </c>
    </row>
    <row r="49" spans="2:9" s="34" customFormat="1" ht="16.5" thickBot="1" x14ac:dyDescent="0.3">
      <c r="C49" s="35"/>
    </row>
    <row r="50" spans="2:9" s="34" customFormat="1" ht="16.5" thickBot="1" x14ac:dyDescent="0.3">
      <c r="B50" s="37" t="s">
        <v>24</v>
      </c>
      <c r="C50" s="39">
        <f>C15/C41</f>
        <v>5</v>
      </c>
      <c r="D50" s="40" t="s">
        <v>13</v>
      </c>
      <c r="E50" s="44" t="str">
        <f>IF(F50=7,"Innafor!",IF(F50=5,"Innafor!",IF(F50=3,"Innafor!",IF(F50=9,"Innafor!","Prøv å flytte litt"))))</f>
        <v>Innafor!</v>
      </c>
      <c r="F50" s="45">
        <f>ROUND(C50,0)</f>
        <v>5</v>
      </c>
    </row>
    <row r="51" spans="2:9" s="34" customFormat="1" ht="16.5" thickBot="1" x14ac:dyDescent="0.3">
      <c r="B51" s="37" t="s">
        <v>25</v>
      </c>
      <c r="C51" s="39">
        <f>C16/C42</f>
        <v>5.3260869565217392</v>
      </c>
      <c r="D51" s="40" t="s">
        <v>13</v>
      </c>
      <c r="E51" s="44" t="str">
        <f>IF(F51=7,"Innafor!",IF(F51=5,"Innafor!",IF(F51=3,"Innafor!",IF(F51=9,"Innafor!","Prøv å flytte litt"))))</f>
        <v>Innafor!</v>
      </c>
      <c r="F51" s="45">
        <f>ROUND(C51,0)</f>
        <v>5</v>
      </c>
    </row>
    <row r="52" spans="2:9" s="34" customFormat="1" ht="16.5" thickBot="1" x14ac:dyDescent="0.3">
      <c r="B52" s="37" t="s">
        <v>26</v>
      </c>
      <c r="C52" s="39">
        <f>C16/C43</f>
        <v>5.3260869565217392</v>
      </c>
      <c r="D52" s="40" t="s">
        <v>13</v>
      </c>
      <c r="E52" s="44" t="str">
        <f>IF(F52=7,"Innafor!",IF(F52=5,"Innafor!",IF(F52=3,"Innafor!",IF(F52=9,"Innafor!","Prøv å flytte litt"))))</f>
        <v>Innafor!</v>
      </c>
      <c r="F52" s="45">
        <f>ROUND(C52,0)</f>
        <v>5</v>
      </c>
    </row>
    <row r="53" spans="2:9" s="26" customFormat="1" x14ac:dyDescent="0.2">
      <c r="C53" s="27"/>
    </row>
    <row r="54" spans="2:9" ht="13.5" thickBot="1" x14ac:dyDescent="0.25"/>
    <row r="55" spans="2:9" ht="21.75" thickBot="1" x14ac:dyDescent="0.4">
      <c r="B55" s="65" t="s">
        <v>70</v>
      </c>
      <c r="C55" s="66"/>
      <c r="D55" s="66"/>
      <c r="E55" s="66"/>
      <c r="F55" s="66"/>
      <c r="G55" s="66"/>
      <c r="H55" s="66"/>
      <c r="I55" s="67"/>
    </row>
    <row r="57" spans="2:9" ht="16.5" thickBot="1" x14ac:dyDescent="0.3">
      <c r="B57" s="62" t="s">
        <v>66</v>
      </c>
    </row>
    <row r="58" spans="2:9" ht="16.5" thickBot="1" x14ac:dyDescent="0.3">
      <c r="B58" s="37" t="s">
        <v>59</v>
      </c>
      <c r="C58" s="39">
        <f>C42+(C47/2)</f>
        <v>2.4500000000000002</v>
      </c>
      <c r="D58" s="34"/>
    </row>
    <row r="59" spans="2:9" ht="16.5" thickBot="1" x14ac:dyDescent="0.3">
      <c r="B59" s="37" t="s">
        <v>61</v>
      </c>
      <c r="C59" s="39">
        <f>C42</f>
        <v>0.92</v>
      </c>
      <c r="D59" s="34"/>
    </row>
    <row r="60" spans="2:9" ht="16.5" thickBot="1" x14ac:dyDescent="0.3">
      <c r="B60" s="37" t="s">
        <v>60</v>
      </c>
      <c r="C60" s="39">
        <f>G41</f>
        <v>2.2200000000000002</v>
      </c>
      <c r="D60" s="34"/>
    </row>
    <row r="61" spans="2:9" ht="16.5" thickBot="1" x14ac:dyDescent="0.3">
      <c r="B61" s="62" t="s">
        <v>62</v>
      </c>
      <c r="C61" s="39">
        <f>(C60*C58)/(C59+C58)</f>
        <v>1.6139465875370922</v>
      </c>
      <c r="D61" s="34"/>
    </row>
    <row r="62" spans="2:9" ht="16.5" thickBot="1" x14ac:dyDescent="0.3">
      <c r="B62" s="62" t="s">
        <v>72</v>
      </c>
      <c r="C62" s="39">
        <f>C44-C61</f>
        <v>1.4860534124629079</v>
      </c>
      <c r="D62" s="34"/>
    </row>
    <row r="63" spans="2:9" ht="15.75" x14ac:dyDescent="0.25">
      <c r="B63" s="34"/>
      <c r="C63" s="34"/>
      <c r="D63" s="40"/>
    </row>
    <row r="64" spans="2:9" ht="16.5" thickBot="1" x14ac:dyDescent="0.3">
      <c r="B64" s="62" t="s">
        <v>67</v>
      </c>
      <c r="C64" s="34"/>
      <c r="D64" s="40"/>
    </row>
    <row r="65" spans="2:4" ht="16.5" thickBot="1" x14ac:dyDescent="0.3">
      <c r="B65" s="37" t="s">
        <v>63</v>
      </c>
      <c r="C65" s="39">
        <f>C43+(C47/2)</f>
        <v>2.4500000000000002</v>
      </c>
      <c r="D65" s="34"/>
    </row>
    <row r="66" spans="2:4" ht="16.5" thickBot="1" x14ac:dyDescent="0.3">
      <c r="B66" s="37" t="s">
        <v>64</v>
      </c>
      <c r="C66" s="39">
        <f>C43</f>
        <v>0.92</v>
      </c>
      <c r="D66" s="34"/>
    </row>
    <row r="67" spans="2:4" ht="16.5" thickBot="1" x14ac:dyDescent="0.3">
      <c r="B67" s="37" t="s">
        <v>60</v>
      </c>
      <c r="C67" s="39">
        <f>C60</f>
        <v>2.2200000000000002</v>
      </c>
      <c r="D67" s="34"/>
    </row>
    <row r="68" spans="2:4" ht="16.5" thickBot="1" x14ac:dyDescent="0.3">
      <c r="B68" s="62" t="s">
        <v>62</v>
      </c>
      <c r="C68" s="39">
        <f>(C67*C65)/(C66+C65)</f>
        <v>1.6139465875370922</v>
      </c>
      <c r="D68" s="34"/>
    </row>
    <row r="69" spans="2:4" ht="16.5" thickBot="1" x14ac:dyDescent="0.3">
      <c r="B69" s="62" t="s">
        <v>72</v>
      </c>
      <c r="C69" s="39">
        <f>C44-C68</f>
        <v>1.4860534124629079</v>
      </c>
      <c r="D69" s="34"/>
    </row>
    <row r="70" spans="2:4" ht="15.75" x14ac:dyDescent="0.25">
      <c r="B70" s="34"/>
      <c r="C70" s="34"/>
      <c r="D70" s="40"/>
    </row>
    <row r="71" spans="2:4" ht="16.5" thickBot="1" x14ac:dyDescent="0.3">
      <c r="B71" s="62" t="s">
        <v>69</v>
      </c>
      <c r="C71" s="34"/>
      <c r="D71" s="40"/>
    </row>
    <row r="72" spans="2:4" ht="16.5" thickBot="1" x14ac:dyDescent="0.3">
      <c r="B72" s="37" t="s">
        <v>68</v>
      </c>
      <c r="C72" s="39">
        <f>C44</f>
        <v>3.1</v>
      </c>
      <c r="D72" s="40"/>
    </row>
    <row r="73" spans="2:4" ht="16.5" thickBot="1" x14ac:dyDescent="0.3">
      <c r="B73" s="37" t="s">
        <v>71</v>
      </c>
      <c r="C73" s="39">
        <f>C41</f>
        <v>0.88</v>
      </c>
      <c r="D73" s="40"/>
    </row>
    <row r="74" spans="2:4" ht="16.5" thickBot="1" x14ac:dyDescent="0.3">
      <c r="B74" s="37" t="s">
        <v>73</v>
      </c>
      <c r="C74" s="39">
        <f>C47/2</f>
        <v>1.5300000000000002</v>
      </c>
      <c r="D74" s="40"/>
    </row>
    <row r="75" spans="2:4" ht="16.5" thickBot="1" x14ac:dyDescent="0.3">
      <c r="B75" s="62" t="s">
        <v>74</v>
      </c>
      <c r="C75" s="39">
        <f>(C74*C72)/(C73+C72)</f>
        <v>1.1917085427135681</v>
      </c>
    </row>
    <row r="76" spans="2:4" ht="16.5" thickBot="1" x14ac:dyDescent="0.3">
      <c r="B76" s="62" t="s">
        <v>75</v>
      </c>
      <c r="C76" s="39">
        <f>(C42+(C47/2))-C75</f>
        <v>1.2582914572864321</v>
      </c>
    </row>
    <row r="77" spans="2:4" ht="16.5" thickBot="1" x14ac:dyDescent="0.3">
      <c r="B77" s="62" t="s">
        <v>76</v>
      </c>
      <c r="C77" s="39">
        <f>(C43+(C47/2))-C75</f>
        <v>1.2582914572864321</v>
      </c>
    </row>
  </sheetData>
  <mergeCells count="7">
    <mergeCell ref="B55:I55"/>
    <mergeCell ref="B1:I2"/>
    <mergeCell ref="B39:I39"/>
    <mergeCell ref="B15:B16"/>
    <mergeCell ref="B18:E18"/>
    <mergeCell ref="B25:E25"/>
    <mergeCell ref="B31:E3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33"/>
  <sheetViews>
    <sheetView workbookViewId="0"/>
  </sheetViews>
  <sheetFormatPr baseColWidth="10" defaultColWidth="3" defaultRowHeight="12.75" x14ac:dyDescent="0.2"/>
  <cols>
    <col min="1" max="16384" width="3" style="1"/>
  </cols>
  <sheetData>
    <row r="1" spans="2:36" ht="13.5" thickBot="1" x14ac:dyDescent="0.25"/>
    <row r="2" spans="2:36" ht="13.5" thickBot="1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2"/>
      <c r="U2" s="10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2"/>
    </row>
    <row r="3" spans="2:36" ht="12.75" customHeight="1" x14ac:dyDescent="0.2">
      <c r="B3" s="13"/>
      <c r="C3" s="14"/>
      <c r="D3" s="14"/>
      <c r="E3" s="9"/>
      <c r="F3" s="79" t="s">
        <v>27</v>
      </c>
      <c r="G3" s="80"/>
      <c r="H3" s="80"/>
      <c r="I3" s="80"/>
      <c r="J3" s="80"/>
      <c r="K3" s="80"/>
      <c r="L3" s="80"/>
      <c r="M3" s="81"/>
      <c r="N3" s="14"/>
      <c r="O3" s="14"/>
      <c r="P3" s="14"/>
      <c r="Q3" s="15"/>
      <c r="U3" s="13"/>
      <c r="V3" s="14"/>
      <c r="W3" s="14"/>
      <c r="X3" s="9"/>
      <c r="Y3" s="79" t="s">
        <v>27</v>
      </c>
      <c r="Z3" s="80"/>
      <c r="AA3" s="80"/>
      <c r="AB3" s="80"/>
      <c r="AC3" s="80"/>
      <c r="AD3" s="80"/>
      <c r="AE3" s="80"/>
      <c r="AF3" s="81"/>
      <c r="AG3" s="14"/>
      <c r="AH3" s="14"/>
      <c r="AI3" s="14"/>
      <c r="AJ3" s="15"/>
    </row>
    <row r="4" spans="2:36" ht="13.5" customHeight="1" thickBot="1" x14ac:dyDescent="0.25">
      <c r="B4" s="13"/>
      <c r="C4" s="14"/>
      <c r="D4" s="14"/>
      <c r="E4" s="9"/>
      <c r="F4" s="82"/>
      <c r="G4" s="83"/>
      <c r="H4" s="83"/>
      <c r="I4" s="83"/>
      <c r="J4" s="83"/>
      <c r="K4" s="83"/>
      <c r="L4" s="83"/>
      <c r="M4" s="84"/>
      <c r="N4" s="14"/>
      <c r="O4" s="14"/>
      <c r="P4" s="14"/>
      <c r="Q4" s="15"/>
      <c r="U4" s="13"/>
      <c r="V4" s="14"/>
      <c r="W4" s="14"/>
      <c r="X4" s="9"/>
      <c r="Y4" s="82"/>
      <c r="Z4" s="83"/>
      <c r="AA4" s="83"/>
      <c r="AB4" s="83"/>
      <c r="AC4" s="83"/>
      <c r="AD4" s="83"/>
      <c r="AE4" s="83"/>
      <c r="AF4" s="84"/>
      <c r="AG4" s="14"/>
      <c r="AH4" s="14"/>
      <c r="AI4" s="14"/>
      <c r="AJ4" s="15"/>
    </row>
    <row r="5" spans="2:36" ht="13.5" thickBot="1" x14ac:dyDescent="0.25">
      <c r="B5" s="13"/>
      <c r="C5" s="17"/>
      <c r="D5" s="17"/>
      <c r="E5" s="17"/>
      <c r="F5" s="18"/>
      <c r="G5" s="6" t="s">
        <v>9</v>
      </c>
      <c r="H5" s="7" t="s">
        <v>10</v>
      </c>
      <c r="I5" s="7" t="s">
        <v>5</v>
      </c>
      <c r="J5" s="7" t="s">
        <v>8</v>
      </c>
      <c r="K5" s="7" t="s">
        <v>8</v>
      </c>
      <c r="L5" s="8" t="s">
        <v>5</v>
      </c>
      <c r="M5" s="16"/>
      <c r="N5" s="17"/>
      <c r="O5" s="17"/>
      <c r="P5" s="17"/>
      <c r="Q5" s="15"/>
      <c r="U5" s="13"/>
      <c r="V5" s="17"/>
      <c r="W5" s="17"/>
      <c r="X5" s="17"/>
      <c r="Y5" s="18"/>
      <c r="Z5" s="6" t="s">
        <v>9</v>
      </c>
      <c r="AA5" s="7" t="s">
        <v>10</v>
      </c>
      <c r="AB5" s="7" t="s">
        <v>5</v>
      </c>
      <c r="AC5" s="7" t="s">
        <v>8</v>
      </c>
      <c r="AD5" s="7" t="s">
        <v>8</v>
      </c>
      <c r="AE5" s="8" t="s">
        <v>5</v>
      </c>
      <c r="AF5" s="16"/>
      <c r="AG5" s="17"/>
      <c r="AH5" s="17"/>
      <c r="AI5" s="17"/>
      <c r="AJ5" s="15"/>
    </row>
    <row r="6" spans="2:36" x14ac:dyDescent="0.2">
      <c r="B6" s="13"/>
      <c r="C6" s="14"/>
      <c r="D6" s="14"/>
      <c r="E6" s="14"/>
      <c r="F6" s="9"/>
      <c r="G6" s="9"/>
      <c r="H6" s="9"/>
      <c r="I6" s="9"/>
      <c r="J6" s="9"/>
      <c r="K6" s="9"/>
      <c r="L6" s="9"/>
      <c r="M6" s="9"/>
      <c r="N6" s="14"/>
      <c r="O6" s="14"/>
      <c r="P6" s="14"/>
      <c r="Q6" s="15"/>
      <c r="U6" s="13"/>
      <c r="V6" s="14"/>
      <c r="W6" s="14"/>
      <c r="X6" s="14"/>
      <c r="Y6" s="9"/>
      <c r="Z6" s="9"/>
      <c r="AA6" s="9"/>
      <c r="AB6" s="9"/>
      <c r="AC6" s="9"/>
      <c r="AD6" s="9"/>
      <c r="AE6" s="9"/>
      <c r="AF6" s="9"/>
      <c r="AG6" s="14"/>
      <c r="AH6" s="14"/>
      <c r="AI6" s="14"/>
      <c r="AJ6" s="15"/>
    </row>
    <row r="7" spans="2:36" x14ac:dyDescent="0.2">
      <c r="B7" s="13"/>
      <c r="C7" s="14"/>
      <c r="D7" s="21"/>
      <c r="E7" s="21"/>
      <c r="F7" s="9"/>
      <c r="G7" s="9"/>
      <c r="H7" s="9"/>
      <c r="I7" s="9"/>
      <c r="J7" s="9"/>
      <c r="K7" s="9"/>
      <c r="L7" s="9"/>
      <c r="M7" s="9"/>
      <c r="N7" s="22"/>
      <c r="O7" s="21"/>
      <c r="P7" s="14"/>
      <c r="Q7" s="15"/>
      <c r="U7" s="13"/>
      <c r="V7" s="14"/>
      <c r="W7" s="21"/>
      <c r="X7" s="21"/>
      <c r="Y7" s="9"/>
      <c r="Z7" s="9"/>
      <c r="AA7" s="9"/>
      <c r="AB7" s="9"/>
      <c r="AC7" s="9"/>
      <c r="AD7" s="9"/>
      <c r="AE7" s="9"/>
      <c r="AF7" s="9"/>
      <c r="AG7" s="22"/>
      <c r="AH7" s="21"/>
      <c r="AI7" s="14"/>
      <c r="AJ7" s="15"/>
    </row>
    <row r="8" spans="2:36" x14ac:dyDescent="0.2">
      <c r="B8" s="13"/>
      <c r="C8" s="14"/>
      <c r="D8" s="21"/>
      <c r="E8" s="21"/>
      <c r="F8" s="14"/>
      <c r="G8" s="14"/>
      <c r="H8" s="14"/>
      <c r="I8" s="14"/>
      <c r="J8" s="14"/>
      <c r="K8" s="14"/>
      <c r="L8" s="14"/>
      <c r="M8" s="14"/>
      <c r="N8" s="21"/>
      <c r="O8" s="21"/>
      <c r="P8" s="14"/>
      <c r="Q8" s="15"/>
      <c r="U8" s="13"/>
      <c r="V8" s="14"/>
      <c r="W8" s="21"/>
      <c r="X8" s="21"/>
      <c r="Y8" s="14"/>
      <c r="Z8" s="14"/>
      <c r="AA8" s="14"/>
      <c r="AB8" s="14"/>
      <c r="AC8" s="14"/>
      <c r="AD8" s="14"/>
      <c r="AE8" s="14"/>
      <c r="AF8" s="14"/>
      <c r="AG8" s="21"/>
      <c r="AH8" s="21"/>
      <c r="AI8" s="14"/>
      <c r="AJ8" s="15"/>
    </row>
    <row r="9" spans="2:36" x14ac:dyDescent="0.2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5"/>
      <c r="U9" s="13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5"/>
    </row>
    <row r="10" spans="2:36" x14ac:dyDescent="0.2">
      <c r="B10" s="13"/>
      <c r="C10" s="9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U10" s="13"/>
      <c r="V10" s="9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5"/>
    </row>
    <row r="11" spans="2:36" x14ac:dyDescent="0.2">
      <c r="B11" s="13"/>
      <c r="C11" s="9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U11" s="13"/>
      <c r="V11" s="9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5"/>
    </row>
    <row r="12" spans="2:36" x14ac:dyDescent="0.2">
      <c r="B12" s="13"/>
      <c r="C12" s="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  <c r="U12" s="13"/>
      <c r="V12" s="9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5"/>
    </row>
    <row r="13" spans="2:36" x14ac:dyDescent="0.2">
      <c r="B13" s="13"/>
      <c r="C13" s="9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/>
      <c r="U13" s="13"/>
      <c r="V13" s="9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5"/>
    </row>
    <row r="14" spans="2:36" ht="13.5" thickBot="1" x14ac:dyDescent="0.25">
      <c r="B14" s="13"/>
      <c r="C14" s="9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9"/>
      <c r="P14" s="9"/>
      <c r="Q14" s="15"/>
      <c r="U14" s="13"/>
      <c r="V14" s="9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9"/>
      <c r="AI14" s="9"/>
      <c r="AJ14" s="15"/>
    </row>
    <row r="15" spans="2:36" x14ac:dyDescent="0.2">
      <c r="B15" s="13"/>
      <c r="C15" s="3" t="s">
        <v>4</v>
      </c>
      <c r="D15" s="14"/>
      <c r="E15" s="14"/>
      <c r="F15" s="14"/>
      <c r="G15" s="14"/>
      <c r="H15" s="56"/>
      <c r="I15" s="21"/>
      <c r="J15" s="21"/>
      <c r="K15" s="56"/>
      <c r="L15" s="14"/>
      <c r="M15" s="14"/>
      <c r="N15" s="14"/>
      <c r="O15" s="9"/>
      <c r="P15" s="9"/>
      <c r="Q15" s="15"/>
      <c r="U15" s="13"/>
      <c r="V15" s="3" t="s">
        <v>4</v>
      </c>
      <c r="W15" s="14"/>
      <c r="X15" s="14"/>
      <c r="Y15" s="14"/>
      <c r="Z15" s="14"/>
      <c r="AA15" s="56"/>
      <c r="AB15" s="21"/>
      <c r="AC15" s="21"/>
      <c r="AD15" s="56"/>
      <c r="AE15" s="14"/>
      <c r="AF15" s="14"/>
      <c r="AG15" s="14"/>
      <c r="AH15" s="9"/>
      <c r="AI15" s="9"/>
      <c r="AJ15" s="15"/>
    </row>
    <row r="16" spans="2:36" ht="12.75" customHeight="1" x14ac:dyDescent="0.2">
      <c r="B16" s="13"/>
      <c r="C16" s="4" t="s">
        <v>5</v>
      </c>
      <c r="D16" s="14"/>
      <c r="E16" s="14"/>
      <c r="F16" s="14"/>
      <c r="G16" s="14"/>
      <c r="H16" s="57"/>
      <c r="I16" s="21"/>
      <c r="J16" s="21"/>
      <c r="K16" s="57"/>
      <c r="L16" s="14"/>
      <c r="M16" s="14"/>
      <c r="N16" s="14"/>
      <c r="O16" s="14"/>
      <c r="P16" s="14"/>
      <c r="Q16" s="15"/>
      <c r="U16" s="13"/>
      <c r="V16" s="4" t="s">
        <v>5</v>
      </c>
      <c r="W16" s="14"/>
      <c r="X16" s="14"/>
      <c r="Y16" s="14"/>
      <c r="Z16" s="14"/>
      <c r="AA16" s="57"/>
      <c r="AB16" s="21"/>
      <c r="AC16" s="21"/>
      <c r="AD16" s="57"/>
      <c r="AE16" s="14"/>
      <c r="AF16" s="14"/>
      <c r="AG16" s="14"/>
      <c r="AH16" s="14"/>
      <c r="AI16" s="14"/>
      <c r="AJ16" s="15"/>
    </row>
    <row r="17" spans="2:59" ht="13.5" customHeight="1" thickBot="1" x14ac:dyDescent="0.25">
      <c r="B17" s="13"/>
      <c r="C17" s="4" t="s">
        <v>6</v>
      </c>
      <c r="D17" s="14"/>
      <c r="E17" s="14"/>
      <c r="F17" s="14"/>
      <c r="G17" s="14"/>
      <c r="H17" s="58"/>
      <c r="I17" s="21"/>
      <c r="J17" s="21"/>
      <c r="K17" s="58"/>
      <c r="L17" s="14"/>
      <c r="M17" s="14"/>
      <c r="N17" s="14"/>
      <c r="O17" s="9"/>
      <c r="P17" s="9"/>
      <c r="Q17" s="15"/>
      <c r="U17" s="13"/>
      <c r="V17" s="4" t="s">
        <v>6</v>
      </c>
      <c r="W17" s="14"/>
      <c r="X17" s="14"/>
      <c r="Y17" s="14"/>
      <c r="Z17" s="14"/>
      <c r="AA17" s="57"/>
      <c r="AB17" s="21"/>
      <c r="AC17" s="21"/>
      <c r="AD17" s="57"/>
      <c r="AE17" s="14"/>
      <c r="AF17" s="14"/>
      <c r="AG17" s="14"/>
      <c r="AH17" s="9"/>
      <c r="AI17" s="9"/>
      <c r="AJ17" s="15"/>
    </row>
    <row r="18" spans="2:59" ht="13.5" thickBot="1" x14ac:dyDescent="0.25">
      <c r="B18" s="13"/>
      <c r="C18" s="4" t="s">
        <v>7</v>
      </c>
      <c r="D18" s="14"/>
      <c r="E18" s="14"/>
      <c r="F18" s="14"/>
      <c r="G18" s="14"/>
      <c r="H18" s="59"/>
      <c r="I18" s="60"/>
      <c r="J18" s="60"/>
      <c r="K18" s="61"/>
      <c r="L18" s="14"/>
      <c r="M18" s="14"/>
      <c r="N18" s="14"/>
      <c r="O18" s="9"/>
      <c r="P18" s="9"/>
      <c r="Q18" s="15"/>
      <c r="U18" s="13"/>
      <c r="V18" s="4" t="s">
        <v>7</v>
      </c>
      <c r="W18" s="14"/>
      <c r="X18" s="14"/>
      <c r="Y18" s="14"/>
      <c r="Z18" s="14"/>
      <c r="AA18" s="59"/>
      <c r="AB18" s="60"/>
      <c r="AC18" s="60"/>
      <c r="AD18" s="61"/>
      <c r="AE18" s="14"/>
      <c r="AF18" s="14"/>
      <c r="AG18" s="14"/>
      <c r="AH18" s="9"/>
      <c r="AI18" s="9"/>
      <c r="AJ18" s="15"/>
    </row>
    <row r="19" spans="2:59" x14ac:dyDescent="0.2">
      <c r="B19" s="13"/>
      <c r="C19" s="4" t="s">
        <v>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/>
      <c r="U19" s="13"/>
      <c r="V19" s="4" t="s">
        <v>8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5"/>
    </row>
    <row r="20" spans="2:59" ht="13.5" thickBot="1" x14ac:dyDescent="0.25">
      <c r="B20" s="13"/>
      <c r="C20" s="5" t="s">
        <v>5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U20" s="13"/>
      <c r="V20" s="5" t="s">
        <v>5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5"/>
      <c r="AK20" s="20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</row>
    <row r="21" spans="2:59" x14ac:dyDescent="0.2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U21" s="13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2"/>
    </row>
    <row r="22" spans="2:59" x14ac:dyDescent="0.2">
      <c r="B22" s="13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U22" s="13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5"/>
    </row>
    <row r="23" spans="2:59" x14ac:dyDescent="0.2"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U23" s="13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5"/>
    </row>
    <row r="24" spans="2:59" x14ac:dyDescent="0.2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U24" s="13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5"/>
    </row>
    <row r="25" spans="2:59" x14ac:dyDescent="0.2">
      <c r="B25" s="13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U25" s="13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5"/>
    </row>
    <row r="26" spans="2:59" x14ac:dyDescent="0.2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U26" s="13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5"/>
    </row>
    <row r="27" spans="2:59" ht="12.75" customHeight="1" x14ac:dyDescent="0.2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U27" s="13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5"/>
    </row>
    <row r="28" spans="2:59" ht="13.5" customHeight="1" x14ac:dyDescent="0.2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U28" s="13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5"/>
    </row>
    <row r="29" spans="2:59" ht="13.5" customHeight="1" x14ac:dyDescent="0.2"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U29" s="13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5"/>
    </row>
    <row r="30" spans="2:59" ht="13.5" thickBot="1" x14ac:dyDescent="0.25">
      <c r="B30" s="13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U30" s="13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5"/>
    </row>
    <row r="31" spans="2:59" x14ac:dyDescent="0.2">
      <c r="B31" s="13"/>
      <c r="C31" s="14"/>
      <c r="D31" s="14"/>
      <c r="E31" s="14"/>
      <c r="F31" s="85" t="s">
        <v>47</v>
      </c>
      <c r="G31" s="80"/>
      <c r="H31" s="80"/>
      <c r="I31" s="80"/>
      <c r="J31" s="80"/>
      <c r="K31" s="80"/>
      <c r="L31" s="80"/>
      <c r="M31" s="81"/>
      <c r="N31" s="14"/>
      <c r="O31" s="14"/>
      <c r="P31" s="14"/>
      <c r="Q31" s="15"/>
      <c r="U31" s="13"/>
      <c r="V31" s="14"/>
      <c r="W31" s="14"/>
      <c r="X31" s="14"/>
      <c r="Y31" s="85" t="s">
        <v>47</v>
      </c>
      <c r="Z31" s="80"/>
      <c r="AA31" s="80"/>
      <c r="AB31" s="80"/>
      <c r="AC31" s="80"/>
      <c r="AD31" s="80"/>
      <c r="AE31" s="80"/>
      <c r="AF31" s="81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5"/>
    </row>
    <row r="32" spans="2:59" ht="13.5" thickBot="1" x14ac:dyDescent="0.25">
      <c r="B32" s="13"/>
      <c r="C32" s="14"/>
      <c r="D32" s="14"/>
      <c r="E32" s="14"/>
      <c r="F32" s="82"/>
      <c r="G32" s="83"/>
      <c r="H32" s="83"/>
      <c r="I32" s="83"/>
      <c r="J32" s="83"/>
      <c r="K32" s="83"/>
      <c r="L32" s="83"/>
      <c r="M32" s="84"/>
      <c r="N32" s="14"/>
      <c r="O32" s="14"/>
      <c r="P32" s="14"/>
      <c r="Q32" s="15"/>
      <c r="U32" s="13"/>
      <c r="V32" s="14"/>
      <c r="W32" s="14"/>
      <c r="X32" s="14"/>
      <c r="Y32" s="82"/>
      <c r="Z32" s="83"/>
      <c r="AA32" s="83"/>
      <c r="AB32" s="83"/>
      <c r="AC32" s="83"/>
      <c r="AD32" s="83"/>
      <c r="AE32" s="83"/>
      <c r="AF32" s="8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5"/>
    </row>
    <row r="33" spans="2:59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/>
      <c r="U33" s="16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8"/>
    </row>
  </sheetData>
  <mergeCells count="4">
    <mergeCell ref="F3:M4"/>
    <mergeCell ref="Y3:AF4"/>
    <mergeCell ref="F31:M32"/>
    <mergeCell ref="Y31:AF3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4"/>
  <sheetViews>
    <sheetView workbookViewId="0"/>
  </sheetViews>
  <sheetFormatPr baseColWidth="10" defaultRowHeight="12.75" x14ac:dyDescent="0.2"/>
  <cols>
    <col min="1" max="1" width="9.140625" customWidth="1"/>
    <col min="2" max="2" width="85.140625" customWidth="1"/>
    <col min="3" max="256" width="9.140625" customWidth="1"/>
  </cols>
  <sheetData>
    <row r="2" spans="2:2" x14ac:dyDescent="0.2">
      <c r="B2" s="2" t="s">
        <v>14</v>
      </c>
    </row>
    <row r="3" spans="2:2" x14ac:dyDescent="0.2">
      <c r="B3" s="2" t="s">
        <v>2</v>
      </c>
    </row>
    <row r="4" spans="2:2" x14ac:dyDescent="0.2">
      <c r="B4" s="2" t="s">
        <v>3</v>
      </c>
    </row>
  </sheetData>
  <phoneticPr fontId="2" type="noConversion"/>
  <hyperlinks>
    <hyperlink ref="B3" r:id="rId1"/>
    <hyperlink ref="B4" r:id="rId2"/>
    <hyperlink ref="B2" r:id="rId3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Kalkulasjoner</vt:lpstr>
      <vt:lpstr>Plassering</vt:lpstr>
      <vt:lpstr>Linker</vt:lpstr>
    </vt:vector>
  </TitlesOfParts>
  <Company>Schneider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Inge Danielsen</dc:creator>
  <cp:lastModifiedBy>Rolf Inge Danielsen</cp:lastModifiedBy>
  <dcterms:created xsi:type="dcterms:W3CDTF">2007-04-14T18:27:48Z</dcterms:created>
  <dcterms:modified xsi:type="dcterms:W3CDTF">2022-11-22T18:36:45Z</dcterms:modified>
</cp:coreProperties>
</file>