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7f2378a0b9c8f11b/Documents/proj/RIAA/"/>
    </mc:Choice>
  </mc:AlternateContent>
  <xr:revisionPtr revIDLastSave="19" documentId="8_{5E8379D2-780B-4640-8604-105EB2513D9D}" xr6:coauthVersionLast="47" xr6:coauthVersionMax="47" xr10:uidLastSave="{BCBBE8D7-D8D5-4833-B17B-728BB663F94C}"/>
  <bookViews>
    <workbookView xWindow="8250" yWindow="5040" windowWidth="10170" windowHeight="23535" xr2:uid="{DDBED144-52ED-46AB-A31C-276E322631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B5" i="1"/>
  <c r="B6" i="1"/>
  <c r="B10" i="1" s="1"/>
  <c r="B7" i="1" l="1"/>
</calcChain>
</file>

<file path=xl/sharedStrings.xml><?xml version="1.0" encoding="utf-8"?>
<sst xmlns="http://schemas.openxmlformats.org/spreadsheetml/2006/main" count="19" uniqueCount="15">
  <si>
    <t>SUT calculations</t>
  </si>
  <si>
    <t>Wind ratio</t>
  </si>
  <si>
    <t>Pickup output</t>
  </si>
  <si>
    <t>mV</t>
  </si>
  <si>
    <t>Impedance Transformation</t>
  </si>
  <si>
    <t>Riaa load</t>
  </si>
  <si>
    <t>ohm</t>
  </si>
  <si>
    <t>Seeing Impedance</t>
  </si>
  <si>
    <t>Parallell load</t>
  </si>
  <si>
    <t>Result Impedance</t>
  </si>
  <si>
    <t xml:space="preserve">Result Voltage output </t>
  </si>
  <si>
    <t>Parallell resistance</t>
  </si>
  <si>
    <t>R1</t>
  </si>
  <si>
    <t>R2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</si>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</sst>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95BE6-1360-4AD2-99A0-15105D7F94A1}">
  <dimension ref="A1:D14"/>
  <sheetViews>
    <sheetView tabSelected="1" workbookViewId="0">
      <selection activeCell="B9" sqref="B9"/>
    </sheetView>
  </sheetViews>
  <sheetFormatPr defaultRowHeight="15" x14ac:dyDescent="0.25"/>
  <cols>
    <col min="1" max="1" width="32.7109375" customWidth="1"/>
  </cols>
  <sheetData>
    <row r="1" spans="1:4" s="1" customFormat="1" ht="26.25" x14ac:dyDescent="0.4">
      <c r="A1" s="1" t="s">
        <v>0</v>
      </c>
    </row>
    <row r="2" spans="1:4" x14ac:dyDescent="0.25">
      <c r="A2" t="s">
        <v>5</v>
      </c>
      <c r="B2">
        <v>47000</v>
      </c>
      <c r="C2" t="s">
        <v>6</v>
      </c>
    </row>
    <row r="3" spans="1:4" x14ac:dyDescent="0.25">
      <c r="A3" t="s">
        <v>1</v>
      </c>
      <c r="B3">
        <v>12</v>
      </c>
    </row>
    <row r="4" spans="1:4" x14ac:dyDescent="0.25">
      <c r="A4" t="s">
        <v>2</v>
      </c>
      <c r="B4">
        <v>0.4</v>
      </c>
      <c r="C4" t="s">
        <v>3</v>
      </c>
    </row>
    <row r="5" spans="1:4" x14ac:dyDescent="0.25">
      <c r="A5" t="s">
        <v>10</v>
      </c>
      <c r="B5">
        <f>B3*B4</f>
        <v>4.8000000000000007</v>
      </c>
      <c r="C5" t="s">
        <v>3</v>
      </c>
    </row>
    <row r="6" spans="1:4" x14ac:dyDescent="0.25">
      <c r="A6" t="s">
        <v>4</v>
      </c>
      <c r="B6">
        <f>B3*B3</f>
        <v>144</v>
      </c>
    </row>
    <row r="7" spans="1:4" x14ac:dyDescent="0.25">
      <c r="A7" t="s">
        <v>7</v>
      </c>
      <c r="B7">
        <f>B2/B6</f>
        <v>326.38888888888891</v>
      </c>
      <c r="C7" t="s">
        <v>6</v>
      </c>
    </row>
    <row r="8" spans="1:4" x14ac:dyDescent="0.25">
      <c r="A8" t="s">
        <v>8</v>
      </c>
      <c r="B8">
        <v>56000</v>
      </c>
      <c r="C8" t="s">
        <v>6</v>
      </c>
    </row>
    <row r="10" spans="1:4" x14ac:dyDescent="0.25">
      <c r="A10" t="s">
        <v>9</v>
      </c>
      <c r="B10">
        <f>(((1/B2)+(1/B8))^-1)/B6</f>
        <v>177.45415318230852</v>
      </c>
      <c r="C10" t="s">
        <v>6</v>
      </c>
    </row>
    <row r="13" spans="1:4" x14ac:dyDescent="0.25">
      <c r="B13" t="s">
        <v>12</v>
      </c>
      <c r="C13" t="s">
        <v>13</v>
      </c>
      <c r="D13" t="s">
        <v>14</v>
      </c>
    </row>
    <row r="14" spans="1:4" x14ac:dyDescent="0.25">
      <c r="A14" t="s">
        <v>11</v>
      </c>
      <c r="B14">
        <v>82</v>
      </c>
      <c r="C14">
        <v>180</v>
      </c>
      <c r="D14">
        <f>(((1/B14)+(1/C14))^-1)</f>
        <v>56.335877862595417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Kiran</dc:creator>
  <cp:lastModifiedBy>Per Kiran</cp:lastModifiedBy>
  <dcterms:created xsi:type="dcterms:W3CDTF">2025-10-30T07:04:54Z</dcterms:created>
  <dcterms:modified xsi:type="dcterms:W3CDTF">2025-11-02T07:28:21Z</dcterms:modified>
</cp:coreProperties>
</file>